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480" yWindow="150" windowWidth="25320" windowHeight="12270"/>
  </bookViews>
  <sheets>
    <sheet name="1" sheetId="1" r:id="rId1"/>
  </sheets>
  <definedNames>
    <definedName name="_xlnm.Print_Titles" localSheetId="0">'1'!$2:$3</definedName>
    <definedName name="_xlnm.Print_Area" localSheetId="0">'1'!$A$1:$H$58</definedName>
  </definedNames>
  <calcPr calcId="152511"/>
</workbook>
</file>

<file path=xl/calcChain.xml><?xml version="1.0" encoding="utf-8"?>
<calcChain xmlns="http://schemas.openxmlformats.org/spreadsheetml/2006/main">
  <c r="H5" i="1" l="1"/>
  <c r="E52" i="1" l="1"/>
  <c r="F17" i="1" l="1"/>
  <c r="G17" i="1"/>
  <c r="G14" i="1"/>
  <c r="G15" i="1"/>
  <c r="F15" i="1"/>
  <c r="E32" i="1" l="1"/>
  <c r="G28" i="1" l="1"/>
  <c r="G27" i="1"/>
  <c r="D20" i="1"/>
  <c r="E20" i="1"/>
  <c r="C20" i="1"/>
  <c r="F24" i="1"/>
  <c r="G24" i="1"/>
  <c r="F25" i="1"/>
  <c r="G25" i="1"/>
  <c r="F26" i="1"/>
  <c r="G26" i="1"/>
  <c r="D19" i="1" l="1"/>
  <c r="E29" i="1"/>
  <c r="E19" i="1" s="1"/>
  <c r="C29" i="1"/>
  <c r="C19" i="1" s="1"/>
  <c r="D12" i="1"/>
  <c r="C12" i="1"/>
  <c r="D6" i="1"/>
  <c r="E6" i="1"/>
  <c r="C6" i="1"/>
  <c r="D5" i="1" l="1"/>
  <c r="D52" i="1"/>
  <c r="E12" i="1" l="1"/>
  <c r="E5" i="1" s="1"/>
  <c r="C5" i="1" l="1"/>
  <c r="G42" i="1" l="1"/>
  <c r="G43" i="1"/>
  <c r="G44" i="1"/>
  <c r="G45" i="1"/>
  <c r="G46" i="1"/>
  <c r="G47" i="1"/>
  <c r="G48" i="1"/>
  <c r="G49" i="1"/>
  <c r="G50" i="1"/>
  <c r="G51" i="1"/>
  <c r="F6" i="1" l="1"/>
  <c r="G41" i="1" l="1"/>
  <c r="F41" i="1"/>
  <c r="F42" i="1" l="1"/>
  <c r="F44" i="1"/>
  <c r="F46" i="1"/>
  <c r="F47" i="1"/>
  <c r="F48" i="1"/>
  <c r="F49" i="1"/>
  <c r="F50" i="1"/>
  <c r="F51" i="1"/>
  <c r="F43" i="1"/>
  <c r="C52" i="1"/>
  <c r="H44" i="1" l="1"/>
  <c r="H42" i="1"/>
  <c r="H47" i="1"/>
  <c r="H51" i="1"/>
  <c r="H43" i="1"/>
  <c r="H48" i="1"/>
  <c r="H41" i="1"/>
  <c r="H45" i="1"/>
  <c r="H49" i="1"/>
  <c r="H46" i="1"/>
  <c r="H50" i="1"/>
  <c r="G52" i="1"/>
  <c r="F52" i="1"/>
  <c r="F9" i="1"/>
  <c r="H52" i="1" l="1"/>
  <c r="D35" i="1" l="1"/>
  <c r="D54" i="1" s="1"/>
  <c r="F14" i="1"/>
  <c r="F8" i="1"/>
  <c r="G8" i="1"/>
  <c r="F12" i="1" l="1"/>
  <c r="G9" i="1"/>
  <c r="G23" i="1"/>
  <c r="F23" i="1"/>
  <c r="G22" i="1"/>
  <c r="F22" i="1"/>
  <c r="G11" i="1"/>
  <c r="F11" i="1"/>
  <c r="G7" i="1"/>
  <c r="F7" i="1"/>
  <c r="E35" i="1" l="1"/>
  <c r="G21" i="1"/>
  <c r="F21" i="1"/>
  <c r="G10" i="1"/>
  <c r="F10" i="1"/>
  <c r="G16" i="1"/>
  <c r="F16" i="1"/>
  <c r="H28" i="1" l="1"/>
  <c r="H27" i="1"/>
  <c r="H24" i="1"/>
  <c r="H26" i="1"/>
  <c r="H25" i="1"/>
  <c r="H34" i="1"/>
  <c r="H33" i="1"/>
  <c r="H31" i="1"/>
  <c r="E54" i="1"/>
  <c r="F5" i="1"/>
  <c r="C35" i="1"/>
  <c r="C54" i="1" s="1"/>
  <c r="G5" i="1"/>
  <c r="G12" i="1"/>
  <c r="G20" i="1"/>
  <c r="F20" i="1"/>
  <c r="G6" i="1"/>
  <c r="H13" i="1"/>
  <c r="G13" i="1"/>
  <c r="F13" i="1"/>
  <c r="G35" i="1" l="1"/>
  <c r="H6" i="1"/>
  <c r="H20" i="1"/>
  <c r="H19" i="1"/>
  <c r="G19" i="1"/>
  <c r="F19" i="1"/>
  <c r="H14" i="1"/>
  <c r="H8" i="1"/>
  <c r="H18" i="1"/>
  <c r="H32" i="1"/>
  <c r="H22" i="1"/>
  <c r="H7" i="1"/>
  <c r="H9" i="1"/>
  <c r="H17" i="1"/>
  <c r="H11" i="1"/>
  <c r="H23" i="1"/>
  <c r="H15" i="1"/>
  <c r="H10" i="1"/>
  <c r="H16" i="1"/>
  <c r="H21" i="1"/>
  <c r="F35" i="1"/>
  <c r="H12" i="1"/>
</calcChain>
</file>

<file path=xl/sharedStrings.xml><?xml version="1.0" encoding="utf-8"?>
<sst xmlns="http://schemas.openxmlformats.org/spreadsheetml/2006/main" count="118" uniqueCount="97">
  <si>
    <t>Наименование доходов</t>
  </si>
  <si>
    <t>Уточненный план на год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</si>
  <si>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</si>
  <si>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</si>
  <si>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</si>
  <si>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</si>
  <si>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</si>
  <si>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</si>
  <si>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</si>
  <si>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</si>
  <si>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</si>
  <si>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</si>
  <si>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</si>
  <si>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</si>
  <si>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</si>
  <si>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</si>
  <si>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</si>
  <si>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</si>
  <si>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</si>
  <si>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</si>
  <si>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</si>
  <si>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</si>
  <si>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</si>
  <si>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</si>
  <si>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</si>
  <si>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</si>
  <si>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</si>
  <si>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</si>
  <si>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 xml:space="preserve">Прочие неналоговые доходы 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</si>
  <si>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</si>
  <si>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</si>
  <si>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</si>
  <si>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</si>
  <si>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</si>
  <si>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</si>
  <si>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</si>
  <si>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Безвозмездные поступления от негосударственных организаций</t>
  </si>
  <si>
    <t>000 2 04 00000 00 0000 180</t>
  </si>
  <si>
    <t xml:space="preserve">Прочие безвозмездные поступления </t>
  </si>
  <si>
    <t>000 2 07 00000 00 0000 180</t>
  </si>
  <si>
    <t>000 2 18 00000 00 0000 180</t>
  </si>
  <si>
    <t>Возврат остатков субсидий, субвенций и иных межбюджетных трансфертов, имеющих целевое назначение прошлых лет</t>
  </si>
  <si>
    <t>Возрат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</si>
  <si>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</si>
  <si>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</si>
  <si>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</si>
  <si>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годовому плану</t>
  </si>
  <si>
    <t>Удель-ный вес</t>
  </si>
  <si>
    <t xml:space="preserve">Наименование </t>
  </si>
  <si>
    <t>Раздел</t>
  </si>
  <si>
    <t>Освоение бюджетных ассигнований  по разделам и подразделам, классификации расходов бюджета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</si>
  <si>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</si>
  <si>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</si>
  <si>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</si>
  <si>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</si>
  <si>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</si>
  <si>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</si>
  <si>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</si>
  <si>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</si>
  <si>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</si>
  <si>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</si>
  <si>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</si>
  <si>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</si>
  <si>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</si>
  <si>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</si>
  <si>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</si>
  <si>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</si>
  <si>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</si>
  <si>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</si>
  <si>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</si>
  <si>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</si>
  <si>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</si>
  <si>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</si>
  <si>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</si>
  <si>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</si>
  <si>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-</t>
  </si>
  <si>
    <t>Субсидии бюджетам бюджетной системы Российской Федерации (межбюджетные субсидии)</t>
  </si>
  <si>
    <t>Кассовый план</t>
  </si>
  <si>
    <t>000 2 02 10000 00 0000 150</t>
  </si>
  <si>
    <t>000 2 02 20000 00 0000 150</t>
  </si>
  <si>
    <t>000 2 02 03000 00 0000 150</t>
  </si>
  <si>
    <t>000 2 19 00000 00 0000 150</t>
  </si>
  <si>
    <t>Дефицит (-) / Профицит (+)</t>
  </si>
  <si>
    <t xml:space="preserve"> тыс. руб.</t>
  </si>
  <si>
    <t>ПРОЧИЕ БЕЗВОЗМЕЗДНЫЕ ПОСТУПЛЕНИЯ</t>
  </si>
  <si>
    <t>Прочие безвозмездные поступления в бюджеты городских округов</t>
  </si>
  <si>
    <t>000 2 07 00000 00 0000 000</t>
  </si>
  <si>
    <t>000 2 07 04050 04 0000 150</t>
  </si>
  <si>
    <t>000 2 02 49999 04 0000 100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</si>
  <si>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</si>
  <si>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округов</t>
  </si>
  <si>
    <t>Анализ исполнения бюджета ЗАТО г. Североморск за 9 месяцев 2020 года</t>
  </si>
  <si>
    <t>Иные межбюджетные трансферты</t>
  </si>
  <si>
    <t>000 2 04 04099 04 0000 150</t>
  </si>
  <si>
    <t>000 2 04 00000 00 0000 000</t>
  </si>
  <si>
    <t>000 2 192 0000 04 0000 150</t>
  </si>
  <si>
    <t>000 2 196 0010 04 0000 150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</si>
</sst>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4" fontId="6" fillId="0" borderId="6">
      <alignment horizontal="right" shrinkToFit="1"/>
    </xf>
    <xf numFmtId="49" fontId="7" fillId="0" borderId="7">
      <alignment horizontal="center" vertical="top" shrinkToFit="1"/>
    </xf>
    <xf numFmtId="0" fontId="7" fillId="0" borderId="7">
      <alignment horizontal="left" vertical="top" wrapText="1"/>
    </xf>
    <xf numFmtId="4" fontId="8" fillId="3" borderId="7">
      <alignment horizontal="right" vertical="top" shrinkToFit="1"/>
    </xf>
    <xf numFmtId="0" fontId="1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7" fillId="0" borderId="0">
      <alignment horizontal="right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8">
      <alignment horizontal="center" vertical="center" wrapText="1"/>
    </xf>
    <xf numFmtId="1" fontId="7" fillId="0" borderId="7">
      <alignment horizontal="center" vertical="top" shrinkToFit="1"/>
    </xf>
    <xf numFmtId="0" fontId="7" fillId="0" borderId="7">
      <alignment horizontal="left" vertical="top" wrapText="1"/>
    </xf>
    <xf numFmtId="0" fontId="7" fillId="0" borderId="7">
      <alignment horizontal="center" vertical="top" wrapText="1"/>
    </xf>
    <xf numFmtId="4" fontId="8" fillId="3" borderId="7">
      <alignment horizontal="right" vertical="top" shrinkToFit="1"/>
    </xf>
    <xf numFmtId="10" fontId="8" fillId="3" borderId="7">
      <alignment horizontal="center" vertical="top" shrinkToFit="1"/>
    </xf>
    <xf numFmtId="1" fontId="8" fillId="0" borderId="7">
      <alignment horizontal="left" vertical="top" shrinkToFit="1"/>
    </xf>
    <xf numFmtId="1" fontId="8" fillId="0" borderId="9">
      <alignment horizontal="left" vertical="top" shrinkToFit="1"/>
    </xf>
    <xf numFmtId="4" fontId="8" fillId="4" borderId="7">
      <alignment horizontal="right" vertical="top" shrinkToFit="1"/>
    </xf>
    <xf numFmtId="10" fontId="8" fillId="4" borderId="7">
      <alignment horizontal="center" vertical="top" shrinkToFi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5" borderId="0"/>
    <xf numFmtId="4" fontId="7" fillId="0" borderId="7">
      <alignment horizontal="right" vertical="top" shrinkToFit="1"/>
    </xf>
    <xf numFmtId="10" fontId="7" fillId="0" borderId="7">
      <alignment horizontal="center" vertical="top" shrinkToFit="1"/>
    </xf>
    <xf numFmtId="0" fontId="7" fillId="5" borderId="0">
      <alignment horizontal="left"/>
    </xf>
  </cellStyleXfs>
  <cellXfs count="80">
    <xf numFmtId="0" fontId="0" fillId="0" borderId="0" xfId="0"/>
    <xf numFmtId="0" fontId="2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0" borderId="0" xfId="0" applyNumberFormat="1" applyFont="1" applyFill="1"/>
    <xf numFmtId="164" fontId="4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9" fillId="0" borderId="0" xfId="0" applyFont="1" applyFill="1"/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164" fontId="13" fillId="2" borderId="3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164" fontId="12" fillId="2" borderId="5" xfId="0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2" fontId="13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vertical="center" wrapText="1"/>
    </xf>
    <xf numFmtId="0" fontId="13" fillId="2" borderId="3" xfId="0" applyFont="1" applyFill="1" applyBorder="1"/>
    <xf numFmtId="164" fontId="12" fillId="2" borderId="10" xfId="0" applyNumberFormat="1" applyFont="1" applyFill="1" applyBorder="1" applyAlignment="1">
      <alignment vertical="center" wrapText="1"/>
    </xf>
    <xf numFmtId="164" fontId="13" fillId="2" borderId="10" xfId="0" applyNumberFormat="1" applyFont="1" applyFill="1" applyBorder="1" applyAlignment="1">
      <alignment vertical="center" wrapText="1"/>
    </xf>
    <xf numFmtId="164" fontId="13" fillId="2" borderId="10" xfId="0" applyNumberFormat="1" applyFont="1" applyFill="1" applyBorder="1" applyAlignment="1">
      <alignment horizontal="right" vertical="center" wrapText="1"/>
    </xf>
    <xf numFmtId="0" fontId="16" fillId="0" borderId="3" xfId="21" applyNumberFormat="1" applyFont="1" applyBorder="1" applyAlignment="1" applyProtection="1">
      <alignment horizontal="left" vertical="center" wrapText="1"/>
    </xf>
    <xf numFmtId="4" fontId="12" fillId="0" borderId="3" xfId="6" applyNumberFormat="1" applyFont="1" applyBorder="1" applyAlignment="1" applyProtection="1">
      <alignment vertical="center"/>
      <protection locked="0"/>
    </xf>
    <xf numFmtId="0" fontId="14" fillId="0" borderId="3" xfId="21" applyNumberFormat="1" applyFont="1" applyBorder="1" applyAlignment="1" applyProtection="1">
      <alignment horizontal="left" vertical="center" wrapText="1"/>
    </xf>
    <xf numFmtId="4" fontId="13" fillId="0" borderId="3" xfId="6" applyNumberFormat="1" applyFont="1" applyBorder="1" applyAlignment="1" applyProtection="1">
      <alignment vertical="center"/>
      <protection locked="0"/>
    </xf>
    <xf numFmtId="164" fontId="9" fillId="0" borderId="3" xfId="5" applyNumberFormat="1" applyFont="1" applyBorder="1" applyAlignment="1">
      <alignment vertic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/>
    </xf>
    <xf numFmtId="164" fontId="13" fillId="2" borderId="10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164" fontId="12" fillId="2" borderId="10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vertical="center"/>
    </xf>
    <xf numFmtId="164" fontId="15" fillId="6" borderId="3" xfId="0" applyNumberFormat="1" applyFont="1" applyFill="1" applyBorder="1" applyAlignment="1">
      <alignment horizontal="right" vertical="center"/>
    </xf>
    <xf numFmtId="164" fontId="12" fillId="2" borderId="10" xfId="0" applyNumberFormat="1" applyFont="1" applyFill="1" applyBorder="1" applyAlignment="1">
      <alignment horizontal="right" vertical="center" wrapText="1"/>
    </xf>
    <xf numFmtId="4" fontId="12" fillId="2" borderId="3" xfId="6" applyNumberFormat="1" applyFont="1" applyFill="1" applyBorder="1" applyAlignment="1" applyProtection="1">
      <alignment vertical="center"/>
      <protection locked="0"/>
    </xf>
    <xf numFmtId="164" fontId="13" fillId="2" borderId="7" xfId="2" applyNumberFormat="1" applyFont="1" applyFill="1" applyAlignment="1" applyProtection="1">
      <alignment horizontal="right" vertical="center" shrinkToFit="1"/>
    </xf>
    <xf numFmtId="164" fontId="12" fillId="0" borderId="5" xfId="0" applyNumberFormat="1" applyFont="1" applyFill="1" applyBorder="1" applyAlignment="1">
      <alignment horizontal="right" vertical="center"/>
    </xf>
    <xf numFmtId="49" fontId="15" fillId="0" borderId="3" xfId="20" applyNumberFormat="1" applyFont="1" applyBorder="1" applyAlignment="1" applyProtection="1">
      <alignment horizontal="center" vertical="center" shrinkToFit="1"/>
    </xf>
    <xf numFmtId="49" fontId="17" fillId="2" borderId="3" xfId="0" applyNumberFormat="1" applyFont="1" applyFill="1" applyBorder="1" applyAlignment="1">
      <alignment horizontal="center" vertical="center"/>
    </xf>
    <xf numFmtId="49" fontId="18" fillId="0" borderId="3" xfId="20" applyNumberFormat="1" applyFont="1" applyBorder="1" applyAlignment="1" applyProtection="1">
      <alignment horizontal="center" vertical="center" shrinkToFit="1"/>
    </xf>
    <xf numFmtId="164" fontId="9" fillId="2" borderId="3" xfId="0" applyNumberFormat="1" applyFont="1" applyFill="1" applyBorder="1" applyAlignment="1">
      <alignment horizontal="right" vertical="center"/>
    </xf>
    <xf numFmtId="164" fontId="9" fillId="2" borderId="3" xfId="5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2"/>
    <cellStyle name="xl29 2" xfId="16"/>
    <cellStyle name="xl30" xfId="18"/>
    <cellStyle name="xl31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3"/>
    <cellStyle name="xl39 2" xfId="28"/>
    <cellStyle name="xl40" xfId="4"/>
    <cellStyle name="xl40 2" xfId="9"/>
    <cellStyle name="xl41" xfId="10"/>
    <cellStyle name="xl42" xfId="11"/>
    <cellStyle name="xl43" xfId="37"/>
    <cellStyle name="xl44" xfId="21"/>
    <cellStyle name="xl45" xfId="23"/>
    <cellStyle name="xl46" xfId="24"/>
    <cellStyle name="xl52" xfId="1"/>
    <cellStyle name="Обычный" xfId="0" builtinId="0"/>
    <cellStyle name="Обычный 2" xfId="6"/>
    <cellStyle name="Обычный 3" xf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J61"/>
  <sheetViews>
    <sheetView tabSelected="1" zoomScale="110" zoomScaleNormal="110" zoomScaleSheetLayoutView="100" workbookViewId="0">
      <pane ySplit="4" topLeftCell="A35" activePane="bottomLeft" state="frozen"/>
      <selection activeCell="A8" sqref="A8"/>
      <selection pane="bottomLeft" activeCell="I57" sqref="I57"/>
    </sheetView>
  </sheetViews>
  <sheetFormatPr defaultRowHeight="12.75" x14ac:dyDescent="0.2"/>
  <cols>
    <col min="1" max="1" width="47.42578125" style="1" customWidth="1"/>
    <col min="2" max="2" width="16.7109375" style="1" customWidth="1"/>
    <col min="3" max="3" width="11" style="2" customWidth="1"/>
    <col min="4" max="4" width="12" style="9" customWidth="1"/>
    <col min="5" max="5" width="12.42578125" style="9" customWidth="1"/>
    <col min="6" max="6" width="10.28515625" style="1" customWidth="1"/>
    <col min="7" max="7" width="10.28515625" style="3" customWidth="1"/>
    <col min="8" max="8" width="6.28515625" style="3" customWidth="1"/>
    <col min="9" max="16384" width="9.140625" style="3"/>
  </cols>
  <sheetData>
    <row r="1" spans="1:10" x14ac:dyDescent="0.2">
      <c r="A1" s="12"/>
      <c r="C1" s="5"/>
      <c r="D1" s="10"/>
      <c r="E1" s="10"/>
      <c r="G1" s="1"/>
    </row>
    <row r="2" spans="1:10" ht="15.75" x14ac:dyDescent="0.2">
      <c r="A2" s="79" t="s">
        <v>91</v>
      </c>
      <c r="B2" s="79"/>
      <c r="C2" s="79"/>
      <c r="D2" s="79"/>
      <c r="E2" s="79"/>
      <c r="F2" s="79"/>
      <c r="G2" s="79"/>
      <c r="H2" s="79"/>
    </row>
    <row r="3" spans="1:10" x14ac:dyDescent="0.2">
      <c r="A3" s="77" t="s">
        <v>83</v>
      </c>
      <c r="B3" s="77"/>
      <c r="C3" s="77"/>
      <c r="D3" s="77"/>
      <c r="E3" s="77"/>
      <c r="F3" s="77"/>
      <c r="G3" s="77"/>
      <c r="H3" s="77"/>
    </row>
    <row r="4" spans="1:10" s="13" customFormat="1" ht="45" x14ac:dyDescent="0.2">
      <c r="A4" s="35" t="s">
        <v>0</v>
      </c>
      <c r="B4" s="36" t="s">
        <v>2</v>
      </c>
      <c r="C4" s="37" t="s">
        <v>1</v>
      </c>
      <c r="D4" s="38" t="s">
        <v>77</v>
      </c>
      <c r="E4" s="38" t="s">
        <v>3</v>
      </c>
      <c r="F4" s="39" t="s">
        <v>45</v>
      </c>
      <c r="G4" s="39" t="s">
        <v>46</v>
      </c>
      <c r="H4" s="40" t="s">
        <v>47</v>
      </c>
    </row>
    <row r="5" spans="1:10" x14ac:dyDescent="0.2">
      <c r="A5" s="14" t="s">
        <v>4</v>
      </c>
      <c r="B5" s="73" t="s">
        <v>5</v>
      </c>
      <c r="C5" s="16">
        <f>C6+C12</f>
        <v>1185327.2</v>
      </c>
      <c r="D5" s="16">
        <f>D6+D12</f>
        <v>800674.8</v>
      </c>
      <c r="E5" s="34">
        <f>E6+E12</f>
        <v>818528.7</v>
      </c>
      <c r="F5" s="17">
        <f>E5/D5*100</f>
        <v>102.22985661594444</v>
      </c>
      <c r="G5" s="18">
        <f>E5/C5*100</f>
        <v>69.055084536995352</v>
      </c>
      <c r="H5" s="19">
        <f>E5/$E$35*100</f>
        <v>35.170179243034525</v>
      </c>
      <c r="J5" s="6"/>
    </row>
    <row r="6" spans="1:10" x14ac:dyDescent="0.2">
      <c r="A6" s="20" t="s">
        <v>6</v>
      </c>
      <c r="B6" s="72"/>
      <c r="C6" s="16">
        <f>SUM(C7:C11)</f>
        <v>1084134.3999999999</v>
      </c>
      <c r="D6" s="16">
        <f t="shared" ref="D6:E6" si="0">SUM(D7:D11)</f>
        <v>719659.9</v>
      </c>
      <c r="E6" s="16">
        <f t="shared" si="0"/>
        <v>734771.7</v>
      </c>
      <c r="F6" s="50">
        <f>E6/D6*100</f>
        <v>102.09985300000734</v>
      </c>
      <c r="G6" s="18">
        <f t="shared" ref="G6:G15" si="1">E6/C6*100</f>
        <v>67.774964063496185</v>
      </c>
      <c r="H6" s="19">
        <f t="shared" ref="H6:H28" si="2">E6/$E$35*100</f>
        <v>31.571345502862862</v>
      </c>
    </row>
    <row r="7" spans="1:10" x14ac:dyDescent="0.2">
      <c r="A7" s="21" t="s">
        <v>7</v>
      </c>
      <c r="B7" s="71" t="s">
        <v>8</v>
      </c>
      <c r="C7" s="66">
        <v>1005400.2</v>
      </c>
      <c r="D7" s="74">
        <v>659787.4</v>
      </c>
      <c r="E7" s="66">
        <v>660214.19999999995</v>
      </c>
      <c r="F7" s="51">
        <f t="shared" ref="F7:F15" si="3">E7/D7*100</f>
        <v>100.06468750388382</v>
      </c>
      <c r="G7" s="22">
        <f t="shared" si="1"/>
        <v>65.666806113625199</v>
      </c>
      <c r="H7" s="23">
        <f t="shared" si="2"/>
        <v>28.367791810838938</v>
      </c>
    </row>
    <row r="8" spans="1:10" ht="24" x14ac:dyDescent="0.2">
      <c r="A8" s="24" t="s">
        <v>9</v>
      </c>
      <c r="B8" s="71" t="s">
        <v>10</v>
      </c>
      <c r="C8" s="66">
        <v>11707</v>
      </c>
      <c r="D8" s="74">
        <v>8875.4</v>
      </c>
      <c r="E8" s="66">
        <v>8134.7</v>
      </c>
      <c r="F8" s="51">
        <f t="shared" si="3"/>
        <v>91.65446064402731</v>
      </c>
      <c r="G8" s="22">
        <f t="shared" si="1"/>
        <v>69.485777739813784</v>
      </c>
      <c r="H8" s="23">
        <f t="shared" si="2"/>
        <v>0.34952819258300039</v>
      </c>
    </row>
    <row r="9" spans="1:10" x14ac:dyDescent="0.2">
      <c r="A9" s="21" t="s">
        <v>11</v>
      </c>
      <c r="B9" s="71" t="s">
        <v>12</v>
      </c>
      <c r="C9" s="66">
        <v>40182.199999999997</v>
      </c>
      <c r="D9" s="74">
        <v>37337.199999999997</v>
      </c>
      <c r="E9" s="66">
        <v>52767.9</v>
      </c>
      <c r="F9" s="51">
        <f>E9/D9*100</f>
        <v>141.32795174785471</v>
      </c>
      <c r="G9" s="22">
        <f t="shared" si="1"/>
        <v>131.32158020217906</v>
      </c>
      <c r="H9" s="23">
        <f t="shared" si="2"/>
        <v>2.2673077941903825</v>
      </c>
      <c r="I9" s="6"/>
    </row>
    <row r="10" spans="1:10" x14ac:dyDescent="0.2">
      <c r="A10" s="21" t="s">
        <v>13</v>
      </c>
      <c r="B10" s="71" t="s">
        <v>14</v>
      </c>
      <c r="C10" s="66">
        <v>16313.1</v>
      </c>
      <c r="D10" s="74">
        <v>4285.8</v>
      </c>
      <c r="E10" s="66">
        <v>4280.8</v>
      </c>
      <c r="F10" s="51">
        <f t="shared" si="3"/>
        <v>99.883335666619999</v>
      </c>
      <c r="G10" s="22">
        <f t="shared" si="1"/>
        <v>26.241486903163715</v>
      </c>
      <c r="H10" s="23">
        <f t="shared" si="2"/>
        <v>0.18393552150777631</v>
      </c>
    </row>
    <row r="11" spans="1:10" x14ac:dyDescent="0.2">
      <c r="A11" s="21" t="s">
        <v>15</v>
      </c>
      <c r="B11" s="71" t="s">
        <v>16</v>
      </c>
      <c r="C11" s="66">
        <v>10531.9</v>
      </c>
      <c r="D11" s="74">
        <v>9374.1</v>
      </c>
      <c r="E11" s="66">
        <v>9374.1</v>
      </c>
      <c r="F11" s="51">
        <f t="shared" si="3"/>
        <v>100</v>
      </c>
      <c r="G11" s="22">
        <f t="shared" si="1"/>
        <v>89.006731928711829</v>
      </c>
      <c r="H11" s="23">
        <f t="shared" si="2"/>
        <v>0.40278218374276908</v>
      </c>
    </row>
    <row r="12" spans="1:10" x14ac:dyDescent="0.2">
      <c r="A12" s="25" t="s">
        <v>17</v>
      </c>
      <c r="B12" s="71"/>
      <c r="C12" s="16">
        <f>SUM(C13:C18)</f>
        <v>101192.79999999999</v>
      </c>
      <c r="D12" s="16">
        <f>SUM(D13:D18)</f>
        <v>81014.899999999994</v>
      </c>
      <c r="E12" s="16">
        <f>SUM(E13:E18)</f>
        <v>83757</v>
      </c>
      <c r="F12" s="50">
        <f>E12/D12*100</f>
        <v>103.38468602689134</v>
      </c>
      <c r="G12" s="18">
        <f t="shared" si="1"/>
        <v>82.769722747072933</v>
      </c>
      <c r="H12" s="19">
        <f t="shared" si="2"/>
        <v>3.598833740171655</v>
      </c>
    </row>
    <row r="13" spans="1:10" ht="24" x14ac:dyDescent="0.2">
      <c r="A13" s="26" t="s">
        <v>18</v>
      </c>
      <c r="B13" s="71" t="s">
        <v>19</v>
      </c>
      <c r="C13" s="66">
        <v>67053.7</v>
      </c>
      <c r="D13" s="74">
        <v>50176.2</v>
      </c>
      <c r="E13" s="66">
        <v>50176.2</v>
      </c>
      <c r="F13" s="51">
        <f t="shared" si="3"/>
        <v>100</v>
      </c>
      <c r="G13" s="22">
        <f t="shared" si="1"/>
        <v>74.829875159760022</v>
      </c>
      <c r="H13" s="23">
        <f t="shared" si="2"/>
        <v>2.1559487745931802</v>
      </c>
    </row>
    <row r="14" spans="1:10" x14ac:dyDescent="0.2">
      <c r="A14" s="27" t="s">
        <v>20</v>
      </c>
      <c r="B14" s="71" t="s">
        <v>21</v>
      </c>
      <c r="C14" s="66">
        <v>9628.4</v>
      </c>
      <c r="D14" s="74">
        <v>6537.9</v>
      </c>
      <c r="E14" s="66">
        <v>6947.1</v>
      </c>
      <c r="F14" s="51">
        <f t="shared" si="3"/>
        <v>106.25889046941678</v>
      </c>
      <c r="G14" s="22">
        <f>E14/C14*100</f>
        <v>72.152174816168852</v>
      </c>
      <c r="H14" s="23">
        <f t="shared" si="2"/>
        <v>0.29849992091820987</v>
      </c>
    </row>
    <row r="15" spans="1:10" ht="24" x14ac:dyDescent="0.2">
      <c r="A15" s="27" t="s">
        <v>22</v>
      </c>
      <c r="B15" s="71" t="s">
        <v>23</v>
      </c>
      <c r="C15" s="66">
        <v>421.9</v>
      </c>
      <c r="D15" s="74">
        <v>421.9</v>
      </c>
      <c r="E15" s="66">
        <v>754.2</v>
      </c>
      <c r="F15" s="51">
        <f t="shared" si="3"/>
        <v>178.76273998577864</v>
      </c>
      <c r="G15" s="22">
        <f t="shared" si="1"/>
        <v>178.76273998577864</v>
      </c>
      <c r="H15" s="23">
        <f t="shared" si="2"/>
        <v>3.2406132106420509E-2</v>
      </c>
    </row>
    <row r="16" spans="1:10" x14ac:dyDescent="0.2">
      <c r="A16" s="27" t="s">
        <v>24</v>
      </c>
      <c r="B16" s="71" t="s">
        <v>25</v>
      </c>
      <c r="C16" s="66">
        <v>20344.2</v>
      </c>
      <c r="D16" s="74">
        <v>20344.2</v>
      </c>
      <c r="E16" s="66">
        <v>21709.5</v>
      </c>
      <c r="F16" s="52">
        <f t="shared" ref="F16:F22" si="4">E16/D16*100</f>
        <v>106.71100362756954</v>
      </c>
      <c r="G16" s="28">
        <f t="shared" ref="G16:G22" si="5">E16/C16*100</f>
        <v>106.71100362756954</v>
      </c>
      <c r="H16" s="23">
        <f t="shared" si="2"/>
        <v>0.93280419645231494</v>
      </c>
    </row>
    <row r="17" spans="1:8" x14ac:dyDescent="0.2">
      <c r="A17" s="27" t="s">
        <v>26</v>
      </c>
      <c r="B17" s="71" t="s">
        <v>27</v>
      </c>
      <c r="C17" s="66">
        <v>3744.6</v>
      </c>
      <c r="D17" s="74">
        <v>3534.7</v>
      </c>
      <c r="E17" s="66">
        <v>4117.7</v>
      </c>
      <c r="F17" s="52">
        <f t="shared" ref="F17" si="6">E17/D17*100</f>
        <v>116.49362039211249</v>
      </c>
      <c r="G17" s="28">
        <f t="shared" ref="G17" si="7">E17/C17*100</f>
        <v>109.96368103402231</v>
      </c>
      <c r="H17" s="23">
        <f t="shared" si="2"/>
        <v>0.17692751282764213</v>
      </c>
    </row>
    <row r="18" spans="1:8" x14ac:dyDescent="0.2">
      <c r="A18" s="24" t="s">
        <v>28</v>
      </c>
      <c r="B18" s="71" t="s">
        <v>29</v>
      </c>
      <c r="C18" s="66" t="s">
        <v>75</v>
      </c>
      <c r="D18" s="74">
        <v>0</v>
      </c>
      <c r="E18" s="66">
        <v>52.3</v>
      </c>
      <c r="F18" s="52" t="s">
        <v>75</v>
      </c>
      <c r="G18" s="28" t="s">
        <v>75</v>
      </c>
      <c r="H18" s="23">
        <f t="shared" si="2"/>
        <v>2.2472032738872876E-3</v>
      </c>
    </row>
    <row r="19" spans="1:8" x14ac:dyDescent="0.2">
      <c r="A19" s="14" t="s">
        <v>30</v>
      </c>
      <c r="B19" s="73" t="s">
        <v>31</v>
      </c>
      <c r="C19" s="34">
        <f>C20+C24+C25+C31+C32+C29+C27</f>
        <v>2928909.1</v>
      </c>
      <c r="D19" s="34">
        <f t="shared" ref="D19:E19" si="8">D20+D24+D25+D31+D32+D29+D27</f>
        <v>1509187.9999999998</v>
      </c>
      <c r="E19" s="34">
        <f t="shared" si="8"/>
        <v>1508808.5999999999</v>
      </c>
      <c r="F19" s="17">
        <f t="shared" si="4"/>
        <v>99.974860653543502</v>
      </c>
      <c r="G19" s="18">
        <f t="shared" si="5"/>
        <v>51.514353927883924</v>
      </c>
      <c r="H19" s="19">
        <f t="shared" si="2"/>
        <v>64.829820756965489</v>
      </c>
    </row>
    <row r="20" spans="1:8" ht="24" x14ac:dyDescent="0.2">
      <c r="A20" s="14" t="s">
        <v>32</v>
      </c>
      <c r="B20" s="73" t="s">
        <v>33</v>
      </c>
      <c r="C20" s="16">
        <f>SUM(C21:C26)</f>
        <v>2908972.4</v>
      </c>
      <c r="D20" s="16">
        <f>SUM(D21:D26)</f>
        <v>1489251.2999999998</v>
      </c>
      <c r="E20" s="16">
        <f>SUM(E21:E26)</f>
        <v>1489251.2999999998</v>
      </c>
      <c r="F20" s="17">
        <f t="shared" si="4"/>
        <v>100</v>
      </c>
      <c r="G20" s="18">
        <f t="shared" si="5"/>
        <v>51.19509899784542</v>
      </c>
      <c r="H20" s="19">
        <f t="shared" si="2"/>
        <v>63.989491338449298</v>
      </c>
    </row>
    <row r="21" spans="1:8" ht="22.5" customHeight="1" x14ac:dyDescent="0.2">
      <c r="A21" s="24" t="s">
        <v>34</v>
      </c>
      <c r="B21" s="73" t="s">
        <v>78</v>
      </c>
      <c r="C21" s="57">
        <v>467204.5</v>
      </c>
      <c r="D21" s="75">
        <v>355660.3</v>
      </c>
      <c r="E21" s="57">
        <v>355660.3</v>
      </c>
      <c r="F21" s="58">
        <f t="shared" si="4"/>
        <v>100</v>
      </c>
      <c r="G21" s="59">
        <f t="shared" si="5"/>
        <v>76.125187150380611</v>
      </c>
      <c r="H21" s="60">
        <f t="shared" si="2"/>
        <v>15.281854503857261</v>
      </c>
    </row>
    <row r="22" spans="1:8" ht="24" x14ac:dyDescent="0.2">
      <c r="A22" s="27" t="s">
        <v>76</v>
      </c>
      <c r="B22" s="73" t="s">
        <v>79</v>
      </c>
      <c r="C22" s="57">
        <v>1264748.8</v>
      </c>
      <c r="D22" s="75">
        <v>300799.40000000002</v>
      </c>
      <c r="E22" s="57">
        <v>300799.40000000002</v>
      </c>
      <c r="F22" s="58">
        <f t="shared" si="4"/>
        <v>100</v>
      </c>
      <c r="G22" s="59">
        <f t="shared" si="5"/>
        <v>23.783331520061534</v>
      </c>
      <c r="H22" s="60">
        <f t="shared" si="2"/>
        <v>12.924615611153573</v>
      </c>
    </row>
    <row r="23" spans="1:8" ht="24" x14ac:dyDescent="0.2">
      <c r="A23" s="27" t="s">
        <v>35</v>
      </c>
      <c r="B23" s="71" t="s">
        <v>80</v>
      </c>
      <c r="C23" s="57">
        <v>1151734.2</v>
      </c>
      <c r="D23" s="75">
        <v>820892.1</v>
      </c>
      <c r="E23" s="57">
        <v>820892.1</v>
      </c>
      <c r="F23" s="58">
        <f t="shared" ref="F23:F35" si="9">E23/D23*100</f>
        <v>100</v>
      </c>
      <c r="G23" s="59">
        <f t="shared" ref="G23" si="10">E23/C23*100</f>
        <v>71.274439883785689</v>
      </c>
      <c r="H23" s="60">
        <f t="shared" si="2"/>
        <v>35.271728769181848</v>
      </c>
    </row>
    <row r="24" spans="1:8" ht="24" hidden="1" x14ac:dyDescent="0.2">
      <c r="A24" s="14" t="s">
        <v>36</v>
      </c>
      <c r="B24" s="71" t="s">
        <v>37</v>
      </c>
      <c r="C24" s="29"/>
      <c r="D24" s="19"/>
      <c r="E24" s="29"/>
      <c r="F24" s="58" t="e">
        <f t="shared" ref="F24:F26" si="11">E24/D24*100</f>
        <v>#DIV/0!</v>
      </c>
      <c r="G24" s="59" t="e">
        <f t="shared" ref="G24:G28" si="12">E24/C24*100</f>
        <v>#DIV/0!</v>
      </c>
      <c r="H24" s="60">
        <f t="shared" si="2"/>
        <v>0</v>
      </c>
    </row>
    <row r="25" spans="1:8" hidden="1" x14ac:dyDescent="0.2">
      <c r="A25" s="14" t="s">
        <v>38</v>
      </c>
      <c r="B25" s="73" t="s">
        <v>39</v>
      </c>
      <c r="C25" s="29"/>
      <c r="D25" s="19"/>
      <c r="E25" s="29"/>
      <c r="F25" s="58" t="e">
        <f t="shared" si="11"/>
        <v>#DIV/0!</v>
      </c>
      <c r="G25" s="59" t="e">
        <f t="shared" si="12"/>
        <v>#DIV/0!</v>
      </c>
      <c r="H25" s="60">
        <f t="shared" si="2"/>
        <v>0</v>
      </c>
    </row>
    <row r="26" spans="1:8" x14ac:dyDescent="0.2">
      <c r="A26" s="24" t="s">
        <v>92</v>
      </c>
      <c r="B26" s="73" t="s">
        <v>88</v>
      </c>
      <c r="C26" s="62">
        <v>25284.9</v>
      </c>
      <c r="D26" s="60">
        <v>11899.5</v>
      </c>
      <c r="E26" s="62">
        <v>11899.5</v>
      </c>
      <c r="F26" s="58">
        <f t="shared" si="11"/>
        <v>100</v>
      </c>
      <c r="G26" s="59">
        <f t="shared" si="12"/>
        <v>47.06168503731476</v>
      </c>
      <c r="H26" s="60">
        <f t="shared" si="2"/>
        <v>0.51129245425663061</v>
      </c>
    </row>
    <row r="27" spans="1:8" ht="24" x14ac:dyDescent="0.2">
      <c r="A27" s="53" t="s">
        <v>89</v>
      </c>
      <c r="B27" s="73" t="s">
        <v>94</v>
      </c>
      <c r="C27" s="29">
        <v>510</v>
      </c>
      <c r="D27" s="19">
        <v>510</v>
      </c>
      <c r="E27" s="29">
        <v>510</v>
      </c>
      <c r="F27" s="67" t="s">
        <v>75</v>
      </c>
      <c r="G27" s="50">
        <f t="shared" si="12"/>
        <v>100</v>
      </c>
      <c r="H27" s="63">
        <f t="shared" si="2"/>
        <v>2.1913454487237412E-2</v>
      </c>
    </row>
    <row r="28" spans="1:8" ht="24" x14ac:dyDescent="0.2">
      <c r="A28" s="55" t="s">
        <v>90</v>
      </c>
      <c r="B28" s="73" t="s">
        <v>93</v>
      </c>
      <c r="C28" s="32">
        <v>510</v>
      </c>
      <c r="D28" s="23">
        <v>510</v>
      </c>
      <c r="E28" s="32">
        <v>510</v>
      </c>
      <c r="F28" s="52" t="s">
        <v>75</v>
      </c>
      <c r="G28" s="51">
        <f t="shared" si="12"/>
        <v>100</v>
      </c>
      <c r="H28" s="61">
        <f t="shared" si="2"/>
        <v>2.1913454487237412E-2</v>
      </c>
    </row>
    <row r="29" spans="1:8" x14ac:dyDescent="0.2">
      <c r="A29" s="53" t="s">
        <v>84</v>
      </c>
      <c r="B29" s="73" t="s">
        <v>86</v>
      </c>
      <c r="C29" s="54">
        <f>C30</f>
        <v>709</v>
      </c>
      <c r="D29" s="68">
        <v>709</v>
      </c>
      <c r="E29" s="54">
        <f t="shared" ref="E29" si="13">E30</f>
        <v>709</v>
      </c>
      <c r="F29" s="52" t="s">
        <v>75</v>
      </c>
      <c r="G29" s="52" t="s">
        <v>75</v>
      </c>
      <c r="H29" s="52" t="s">
        <v>75</v>
      </c>
    </row>
    <row r="30" spans="1:8" ht="24" x14ac:dyDescent="0.2">
      <c r="A30" s="55" t="s">
        <v>85</v>
      </c>
      <c r="B30" s="71" t="s">
        <v>87</v>
      </c>
      <c r="C30" s="56">
        <v>709</v>
      </c>
      <c r="D30" s="23">
        <v>709</v>
      </c>
      <c r="E30" s="32">
        <v>709</v>
      </c>
      <c r="F30" s="52" t="s">
        <v>75</v>
      </c>
      <c r="G30" s="52" t="s">
        <v>75</v>
      </c>
      <c r="H30" s="52" t="s">
        <v>75</v>
      </c>
    </row>
    <row r="31" spans="1:8" ht="53.25" customHeight="1" x14ac:dyDescent="0.2">
      <c r="A31" s="14" t="s">
        <v>74</v>
      </c>
      <c r="B31" s="71" t="s">
        <v>40</v>
      </c>
      <c r="C31" s="29">
        <v>18717.7</v>
      </c>
      <c r="D31" s="16">
        <v>18717.7</v>
      </c>
      <c r="E31" s="29">
        <v>18735.599999999999</v>
      </c>
      <c r="F31" s="30">
        <v>0</v>
      </c>
      <c r="G31" s="31">
        <v>0</v>
      </c>
      <c r="H31" s="16">
        <f>E31/$E$35*100</f>
        <v>0.8050229762570299</v>
      </c>
    </row>
    <row r="32" spans="1:8" ht="36" x14ac:dyDescent="0.2">
      <c r="A32" s="14" t="s">
        <v>41</v>
      </c>
      <c r="B32" s="73" t="s">
        <v>81</v>
      </c>
      <c r="C32" s="29">
        <v>0</v>
      </c>
      <c r="D32" s="16">
        <v>0</v>
      </c>
      <c r="E32" s="29">
        <f>SUM(E33:E34)</f>
        <v>-397.3</v>
      </c>
      <c r="F32" s="30">
        <v>0</v>
      </c>
      <c r="G32" s="31">
        <v>0</v>
      </c>
      <c r="H32" s="16">
        <f>E32/$E$35*100</f>
        <v>-1.7071010721136128E-2</v>
      </c>
    </row>
    <row r="33" spans="1:8" ht="36" x14ac:dyDescent="0.2">
      <c r="A33" s="27" t="s">
        <v>42</v>
      </c>
      <c r="B33" s="71" t="s">
        <v>95</v>
      </c>
      <c r="C33" s="42">
        <v>0</v>
      </c>
      <c r="D33" s="69">
        <v>0</v>
      </c>
      <c r="E33" s="32">
        <v>-139.19999999999999</v>
      </c>
      <c r="F33" s="30" t="s">
        <v>75</v>
      </c>
      <c r="G33" s="31" t="s">
        <v>75</v>
      </c>
      <c r="H33" s="19">
        <f>E33/$E$35*100</f>
        <v>-5.9810840482812698E-3</v>
      </c>
    </row>
    <row r="34" spans="1:8" ht="36" x14ac:dyDescent="0.2">
      <c r="A34" s="27" t="s">
        <v>43</v>
      </c>
      <c r="B34" s="71" t="s">
        <v>96</v>
      </c>
      <c r="C34" s="42">
        <v>0</v>
      </c>
      <c r="D34" s="69">
        <v>0</v>
      </c>
      <c r="E34" s="32">
        <v>-258.10000000000002</v>
      </c>
      <c r="F34" s="30" t="s">
        <v>75</v>
      </c>
      <c r="G34" s="31" t="s">
        <v>75</v>
      </c>
      <c r="H34" s="19">
        <f>E34/$E$35*100</f>
        <v>-1.1089926672854855E-2</v>
      </c>
    </row>
    <row r="35" spans="1:8" s="4" customFormat="1" x14ac:dyDescent="0.2">
      <c r="A35" s="33" t="s">
        <v>44</v>
      </c>
      <c r="B35" s="15"/>
      <c r="C35" s="19">
        <f>C5+C19</f>
        <v>4114236.3</v>
      </c>
      <c r="D35" s="19">
        <f>D5+D19</f>
        <v>2309862.7999999998</v>
      </c>
      <c r="E35" s="19">
        <f>E5+E19</f>
        <v>2327337.2999999998</v>
      </c>
      <c r="F35" s="17">
        <f t="shared" si="9"/>
        <v>100.75651679398447</v>
      </c>
      <c r="G35" s="18">
        <f>E35/C35*100</f>
        <v>56.56790544578103</v>
      </c>
      <c r="H35" s="19">
        <v>100</v>
      </c>
    </row>
    <row r="36" spans="1:8" x14ac:dyDescent="0.2">
      <c r="G36" s="1"/>
    </row>
    <row r="37" spans="1:8" x14ac:dyDescent="0.2">
      <c r="G37" s="1"/>
    </row>
    <row r="38" spans="1:8" x14ac:dyDescent="0.2">
      <c r="A38" s="78" t="s">
        <v>50</v>
      </c>
      <c r="B38" s="78"/>
      <c r="C38" s="78"/>
      <c r="D38" s="78"/>
      <c r="E38" s="78"/>
      <c r="F38" s="78"/>
      <c r="G38" s="78"/>
      <c r="H38" s="78"/>
    </row>
    <row r="39" spans="1:8" x14ac:dyDescent="0.2">
      <c r="A39" s="77" t="s">
        <v>83</v>
      </c>
      <c r="B39" s="77"/>
      <c r="C39" s="77"/>
      <c r="D39" s="77"/>
      <c r="E39" s="77"/>
      <c r="F39" s="77"/>
      <c r="G39" s="77"/>
      <c r="H39" s="77"/>
    </row>
    <row r="40" spans="1:8" s="13" customFormat="1" ht="45" x14ac:dyDescent="0.2">
      <c r="A40" s="41" t="s">
        <v>48</v>
      </c>
      <c r="B40" s="39" t="s">
        <v>49</v>
      </c>
      <c r="C40" s="37" t="s">
        <v>1</v>
      </c>
      <c r="D40" s="64" t="s">
        <v>77</v>
      </c>
      <c r="E40" s="64" t="s">
        <v>3</v>
      </c>
      <c r="F40" s="39" t="s">
        <v>45</v>
      </c>
      <c r="G40" s="39" t="s">
        <v>46</v>
      </c>
      <c r="H40" s="40" t="s">
        <v>47</v>
      </c>
    </row>
    <row r="41" spans="1:8" x14ac:dyDescent="0.2">
      <c r="A41" s="43" t="s">
        <v>51</v>
      </c>
      <c r="B41" s="44" t="s">
        <v>52</v>
      </c>
      <c r="C41" s="66">
        <v>218921.9</v>
      </c>
      <c r="D41" s="66">
        <v>143274.29999999999</v>
      </c>
      <c r="E41" s="66">
        <v>140154.70000000001</v>
      </c>
      <c r="F41" s="51">
        <f>E41/D41*100</f>
        <v>97.822638114442029</v>
      </c>
      <c r="G41" s="22">
        <f>E41/C41*100</f>
        <v>64.020410931935089</v>
      </c>
      <c r="H41" s="45">
        <f>E41/$E$52*100</f>
        <v>6.0598205946830239</v>
      </c>
    </row>
    <row r="42" spans="1:8" ht="24" x14ac:dyDescent="0.2">
      <c r="A42" s="43" t="s">
        <v>53</v>
      </c>
      <c r="B42" s="44" t="s">
        <v>54</v>
      </c>
      <c r="C42" s="66">
        <v>12876.8</v>
      </c>
      <c r="D42" s="66">
        <v>10281.4</v>
      </c>
      <c r="E42" s="66">
        <v>8786.6</v>
      </c>
      <c r="F42" s="51">
        <f t="shared" ref="F42:F52" si="14">E42/D42*100</f>
        <v>85.461123971443584</v>
      </c>
      <c r="G42" s="22">
        <f t="shared" ref="G42:G51" si="15">E42/C42*100</f>
        <v>68.235897117296233</v>
      </c>
      <c r="H42" s="45">
        <f t="shared" ref="H42:H51" si="16">E42/$E$52*100</f>
        <v>0.3799032043680437</v>
      </c>
    </row>
    <row r="43" spans="1:8" x14ac:dyDescent="0.2">
      <c r="A43" s="43" t="s">
        <v>55</v>
      </c>
      <c r="B43" s="44" t="s">
        <v>56</v>
      </c>
      <c r="C43" s="66">
        <v>276164.09999999998</v>
      </c>
      <c r="D43" s="66">
        <v>169503.3</v>
      </c>
      <c r="E43" s="66">
        <v>150525.70000000001</v>
      </c>
      <c r="F43" s="51">
        <f t="shared" si="14"/>
        <v>88.803993786551658</v>
      </c>
      <c r="G43" s="22">
        <f t="shared" si="15"/>
        <v>54.505889795234076</v>
      </c>
      <c r="H43" s="45">
        <f t="shared" si="16"/>
        <v>6.5082279573148698</v>
      </c>
    </row>
    <row r="44" spans="1:8" x14ac:dyDescent="0.2">
      <c r="A44" s="43" t="s">
        <v>57</v>
      </c>
      <c r="B44" s="44" t="s">
        <v>58</v>
      </c>
      <c r="C44" s="66">
        <v>304890.90000000002</v>
      </c>
      <c r="D44" s="66">
        <v>197800.6</v>
      </c>
      <c r="E44" s="66">
        <v>192125.5</v>
      </c>
      <c r="F44" s="51">
        <f t="shared" si="14"/>
        <v>97.130898490702251</v>
      </c>
      <c r="G44" s="22">
        <f t="shared" si="15"/>
        <v>63.014507812466682</v>
      </c>
      <c r="H44" s="45">
        <f>E44/$E$52*100</f>
        <v>8.3068642126434078</v>
      </c>
    </row>
    <row r="45" spans="1:8" x14ac:dyDescent="0.2">
      <c r="A45" s="43" t="s">
        <v>59</v>
      </c>
      <c r="B45" s="44" t="s">
        <v>60</v>
      </c>
      <c r="C45" s="66">
        <v>1500</v>
      </c>
      <c r="D45" s="66">
        <v>1000</v>
      </c>
      <c r="E45" s="66">
        <v>1000</v>
      </c>
      <c r="F45" s="51">
        <v>0</v>
      </c>
      <c r="G45" s="22">
        <f t="shared" si="15"/>
        <v>66.666666666666657</v>
      </c>
      <c r="H45" s="45">
        <f t="shared" si="16"/>
        <v>4.3236656313937555E-2</v>
      </c>
    </row>
    <row r="46" spans="1:8" x14ac:dyDescent="0.2">
      <c r="A46" s="43" t="s">
        <v>61</v>
      </c>
      <c r="B46" s="44" t="s">
        <v>62</v>
      </c>
      <c r="C46" s="66">
        <v>3026792</v>
      </c>
      <c r="D46" s="66">
        <v>1607780.9</v>
      </c>
      <c r="E46" s="66">
        <v>1578437.7</v>
      </c>
      <c r="F46" s="51">
        <f t="shared" si="14"/>
        <v>98.174925451596053</v>
      </c>
      <c r="G46" s="22">
        <f t="shared" si="15"/>
        <v>52.148865861942284</v>
      </c>
      <c r="H46" s="45">
        <f t="shared" si="16"/>
        <v>68.24636834786206</v>
      </c>
    </row>
    <row r="47" spans="1:8" x14ac:dyDescent="0.2">
      <c r="A47" s="43" t="s">
        <v>63</v>
      </c>
      <c r="B47" s="44" t="s">
        <v>64</v>
      </c>
      <c r="C47" s="66">
        <v>252624</v>
      </c>
      <c r="D47" s="66">
        <v>178918.8</v>
      </c>
      <c r="E47" s="66">
        <v>178918.8</v>
      </c>
      <c r="F47" s="51">
        <f t="shared" si="14"/>
        <v>100</v>
      </c>
      <c r="G47" s="22">
        <f t="shared" si="15"/>
        <v>70.824149724491718</v>
      </c>
      <c r="H47" s="45">
        <f t="shared" si="16"/>
        <v>7.7358506637021289</v>
      </c>
    </row>
    <row r="48" spans="1:8" x14ac:dyDescent="0.2">
      <c r="A48" s="43" t="s">
        <v>65</v>
      </c>
      <c r="B48" s="44" t="s">
        <v>66</v>
      </c>
      <c r="C48" s="66">
        <v>101815.2</v>
      </c>
      <c r="D48" s="66">
        <v>59548.7</v>
      </c>
      <c r="E48" s="66">
        <v>47848.2</v>
      </c>
      <c r="F48" s="51">
        <f t="shared" si="14"/>
        <v>80.351376268499564</v>
      </c>
      <c r="G48" s="22">
        <f t="shared" si="15"/>
        <v>46.995144143507055</v>
      </c>
      <c r="H48" s="45">
        <f t="shared" si="16"/>
        <v>2.0687961786405467</v>
      </c>
    </row>
    <row r="49" spans="1:8" x14ac:dyDescent="0.2">
      <c r="A49" s="43" t="s">
        <v>67</v>
      </c>
      <c r="B49" s="44" t="s">
        <v>68</v>
      </c>
      <c r="C49" s="66">
        <v>6531.3</v>
      </c>
      <c r="D49" s="66">
        <v>4316.8999999999996</v>
      </c>
      <c r="E49" s="66">
        <v>4312.1000000000004</v>
      </c>
      <c r="F49" s="51">
        <f t="shared" si="14"/>
        <v>99.888809099122071</v>
      </c>
      <c r="G49" s="22">
        <f t="shared" si="15"/>
        <v>66.022078299879055</v>
      </c>
      <c r="H49" s="45">
        <f t="shared" si="16"/>
        <v>0.18644078569133013</v>
      </c>
    </row>
    <row r="50" spans="1:8" x14ac:dyDescent="0.2">
      <c r="A50" s="43" t="s">
        <v>69</v>
      </c>
      <c r="B50" s="44" t="s">
        <v>70</v>
      </c>
      <c r="C50" s="66">
        <v>9202.2999999999993</v>
      </c>
      <c r="D50" s="66">
        <v>6493</v>
      </c>
      <c r="E50" s="66">
        <v>6493</v>
      </c>
      <c r="F50" s="51">
        <f t="shared" si="14"/>
        <v>100</v>
      </c>
      <c r="G50" s="22">
        <f t="shared" si="15"/>
        <v>70.558447344685575</v>
      </c>
      <c r="H50" s="45">
        <f t="shared" si="16"/>
        <v>0.28073560944639653</v>
      </c>
    </row>
    <row r="51" spans="1:8" x14ac:dyDescent="0.2">
      <c r="A51" s="46" t="s">
        <v>71</v>
      </c>
      <c r="B51" s="47" t="s">
        <v>72</v>
      </c>
      <c r="C51" s="66">
        <v>17808.400000000001</v>
      </c>
      <c r="D51" s="66">
        <v>4250</v>
      </c>
      <c r="E51" s="66">
        <v>4250</v>
      </c>
      <c r="F51" s="51">
        <f t="shared" si="14"/>
        <v>100</v>
      </c>
      <c r="G51" s="22">
        <f t="shared" si="15"/>
        <v>23.865142292401337</v>
      </c>
      <c r="H51" s="45">
        <f t="shared" si="16"/>
        <v>0.18375578933423459</v>
      </c>
    </row>
    <row r="52" spans="1:8" x14ac:dyDescent="0.2">
      <c r="A52" s="48" t="s">
        <v>73</v>
      </c>
      <c r="B52" s="49"/>
      <c r="C52" s="70">
        <f>SUM(C41:C51)</f>
        <v>4229126.9000000004</v>
      </c>
      <c r="D52" s="70">
        <f>SUM(D41:D51)</f>
        <v>2383167.9</v>
      </c>
      <c r="E52" s="70">
        <f>SUM(E41:E51)</f>
        <v>2312852.3000000003</v>
      </c>
      <c r="F52" s="17">
        <f t="shared" si="14"/>
        <v>97.049490302382821</v>
      </c>
      <c r="G52" s="18">
        <f t="shared" ref="G52" si="17">E52/C52*100</f>
        <v>54.688647436897675</v>
      </c>
      <c r="H52" s="29">
        <f t="shared" ref="H52" si="18">SUM(H41:H51)</f>
        <v>99.999999999999957</v>
      </c>
    </row>
    <row r="54" spans="1:8" x14ac:dyDescent="0.2">
      <c r="A54" s="76" t="s">
        <v>82</v>
      </c>
      <c r="B54" s="76"/>
      <c r="C54" s="7">
        <f>C35-C52</f>
        <v>-114890.60000000056</v>
      </c>
      <c r="D54" s="7">
        <f>D35-D52</f>
        <v>-73305.100000000093</v>
      </c>
      <c r="E54" s="65">
        <f>E35-E52</f>
        <v>14484.999999999534</v>
      </c>
    </row>
    <row r="58" spans="1:8" x14ac:dyDescent="0.2">
      <c r="C58" s="8"/>
      <c r="D58" s="11"/>
      <c r="E58" s="11"/>
    </row>
    <row r="59" spans="1:8" x14ac:dyDescent="0.2">
      <c r="C59" s="8"/>
      <c r="D59" s="11"/>
      <c r="E59" s="11"/>
    </row>
    <row r="60" spans="1:8" x14ac:dyDescent="0.2">
      <c r="C60" s="8"/>
      <c r="D60" s="11"/>
      <c r="E60" s="11"/>
    </row>
    <row r="61" spans="1:8" x14ac:dyDescent="0.2">
      <c r="C61" s="8"/>
      <c r="D61" s="11"/>
      <c r="E61" s="11"/>
    </row>
  </sheetData>
  <mergeCells count="5">
    <mergeCell ref="A54:B54"/>
    <mergeCell ref="A3:H3"/>
    <mergeCell ref="A38:H38"/>
    <mergeCell ref="A39:H39"/>
    <mergeCell ref="A2:H2"/>
  </mergeCells>
  <printOptions horizontalCentered="1"/>
  <pageMargins left="0.62992125984251968" right="0.23622047244094491" top="0.55118110236220474" bottom="0.39370078740157483" header="0.19685039370078741" footer="0.15748031496062992"/>
  <pageSetup paperSize="9" scale="7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</cp:lastModifiedBy>
  <cp:lastPrinted>2020-07-09T06:14:22Z</cp:lastPrinted>
  <dcterms:created xsi:type="dcterms:W3CDTF">2017-10-26T14:49:46Z</dcterms:created>
  <dcterms:modified xsi:type="dcterms:W3CDTF">2020-10-03T14:16:58Z</dcterms:modified>
</cp:coreProperties>
</file>